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BANGNHAPXUATHANGHOA" sheetId="1" r:id="rId1"/>
    <sheet name="Sheet2" sheetId="2" r:id="rId2"/>
    <sheet name="Sheet3" sheetId="3" r:id="rId3"/>
  </sheets>
  <definedNames>
    <definedName name="_xlnm._FilterDatabase" localSheetId="0" hidden="1">BANGNHAPXUATHANGHOA!$A$21:$G$31</definedName>
  </definedNames>
  <calcPr calcId="145621"/>
</workbook>
</file>

<file path=xl/calcChain.xml><?xml version="1.0" encoding="utf-8"?>
<calcChain xmlns="http://schemas.openxmlformats.org/spreadsheetml/2006/main">
  <c r="F31" i="1" l="1"/>
  <c r="G31" i="1" s="1"/>
  <c r="C31" i="1"/>
  <c r="F30" i="1"/>
  <c r="G30" i="1" s="1"/>
  <c r="C30" i="1"/>
  <c r="F29" i="1"/>
  <c r="G29" i="1" s="1"/>
  <c r="C29" i="1"/>
  <c r="F28" i="1"/>
  <c r="G28" i="1" s="1"/>
  <c r="C28" i="1"/>
  <c r="F27" i="1"/>
  <c r="G27" i="1" s="1"/>
  <c r="C27" i="1"/>
  <c r="G26" i="1"/>
  <c r="F26" i="1"/>
  <c r="C26" i="1"/>
  <c r="F25" i="1"/>
  <c r="G25" i="1" s="1"/>
  <c r="C25" i="1"/>
  <c r="F24" i="1"/>
  <c r="G24" i="1" s="1"/>
  <c r="C24" i="1"/>
  <c r="F23" i="1"/>
  <c r="G23" i="1" s="1"/>
  <c r="C23" i="1"/>
  <c r="F22" i="1"/>
  <c r="G22" i="1" s="1"/>
  <c r="C22" i="1"/>
  <c r="G5" i="1"/>
  <c r="G12" i="1"/>
  <c r="G3" i="1"/>
  <c r="G8" i="1"/>
  <c r="F7" i="1"/>
  <c r="G7" i="1" s="1"/>
  <c r="F5" i="1"/>
  <c r="F12" i="1"/>
  <c r="F6" i="1"/>
  <c r="G6" i="1" s="1"/>
  <c r="F11" i="1"/>
  <c r="G11" i="1" s="1"/>
  <c r="F3" i="1"/>
  <c r="F9" i="1"/>
  <c r="G9" i="1" s="1"/>
  <c r="F4" i="1"/>
  <c r="G4" i="1" s="1"/>
  <c r="F10" i="1"/>
  <c r="G10" i="1" s="1"/>
  <c r="F8" i="1"/>
  <c r="C7" i="1"/>
  <c r="C5" i="1"/>
  <c r="C12" i="1"/>
  <c r="C6" i="1"/>
  <c r="C11" i="1"/>
  <c r="C3" i="1"/>
  <c r="C9" i="1"/>
  <c r="C4" i="1"/>
  <c r="C10" i="1"/>
  <c r="C8" i="1"/>
</calcChain>
</file>

<file path=xl/sharedStrings.xml><?xml version="1.0" encoding="utf-8"?>
<sst xmlns="http://schemas.openxmlformats.org/spreadsheetml/2006/main" count="72" uniqueCount="34">
  <si>
    <t>Bảng Nhập Xuất Hàng Hóa</t>
  </si>
  <si>
    <t>STT</t>
  </si>
  <si>
    <t>Mã Hàng</t>
  </si>
  <si>
    <t>Tên Hàng</t>
  </si>
  <si>
    <t>Nhập-Xuất</t>
  </si>
  <si>
    <t xml:space="preserve">Số Lượng </t>
  </si>
  <si>
    <t>Đơn giá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</si>
  <si>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</si>
  <si>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</si>
  <si>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</si>
  <si>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</si>
  <si>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</si>
  <si>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</si>
  <si>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</si>
  <si>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</si>
  <si>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</si>
  <si>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</si>
  <si>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</si>
  <si>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X</t>
  </si>
  <si>
    <t>N</t>
  </si>
  <si>
    <t>Danh mục hàng</t>
  </si>
  <si>
    <t>Mã</t>
  </si>
  <si>
    <t>Tên hàng</t>
  </si>
  <si>
    <t>CP</t>
  </si>
  <si>
    <t>MO</t>
  </si>
  <si>
    <t>KB</t>
  </si>
  <si>
    <t>CPU</t>
  </si>
  <si>
    <t>Monitor</t>
  </si>
  <si>
    <t>Keyboard</t>
  </si>
  <si>
    <t>Bảng đơn giá</t>
  </si>
  <si>
    <t>Nhập</t>
  </si>
  <si>
    <t>Xuất</t>
  </si>
  <si>
    <t>Thành 
Tiền</t>
  </si>
  <si>
    <t>Đơn 
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</si>
</sst>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00"/>
    <numFmt numFmtId="165" formatCode="#,##0\ &quot;VND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0" applyNumberFormat="1" applyFont="1" applyBorder="1"/>
    <xf numFmtId="165" fontId="2" fillId="0" borderId="1" xfId="1" applyNumberFormat="1" applyFont="1" applyBorder="1"/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BANGNHAPXUATHANGHOA!$D$15</c:f>
              <c:strCache>
                <c:ptCount val="1"/>
                <c:pt idx="0">
                  <c:v>Nhập</c:v>
                </c:pt>
              </c:strCache>
            </c:strRef>
          </c:tx>
          <c:invertIfNegative val="0"/>
          <c:cat>
            <c:strRef>
              <c:f>BANGNHAPXUATHANGHOA!$E$13:$G$14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BANGNHAPXUATHANGHOA!$E$15:$G$15</c:f>
              <c:numCache>
                <c:formatCode>General</c:formatCode>
                <c:ptCount val="3"/>
                <c:pt idx="0">
                  <c:v>15</c:v>
                </c:pt>
                <c:pt idx="1">
                  <c:v>200</c:v>
                </c:pt>
                <c:pt idx="2">
                  <c:v>1165</c:v>
                </c:pt>
              </c:numCache>
            </c:numRef>
          </c:val>
        </c:ser>
        <c:ser>
          <c:idx val="1"/>
          <c:order val="1"/>
          <c:tx>
            <c:strRef>
              <c:f>BANGNHAPXUATHANGHOA!$D$16</c:f>
              <c:strCache>
                <c:ptCount val="1"/>
                <c:pt idx="0">
                  <c:v>Xuất</c:v>
                </c:pt>
              </c:strCache>
            </c:strRef>
          </c:tx>
          <c:invertIfNegative val="0"/>
          <c:cat>
            <c:strRef>
              <c:f>BANGNHAPXUATHANGHOA!$E$13:$G$14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BANGNHAPXUATHANGHOA!$E$16:$G$16</c:f>
              <c:numCache>
                <c:formatCode>General</c:formatCode>
                <c:ptCount val="3"/>
                <c:pt idx="0">
                  <c:v>17</c:v>
                </c:pt>
                <c:pt idx="1">
                  <c:v>220</c:v>
                </c:pt>
                <c:pt idx="2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0393600"/>
        <c:axId val="92673088"/>
        <c:axId val="0"/>
      </c:bar3DChart>
      <c:catAx>
        <c:axId val="130393600"/>
        <c:scaling>
          <c:orientation val="minMax"/>
        </c:scaling>
        <c:delete val="0"/>
        <c:axPos val="b"/>
        <c:majorTickMark val="out"/>
        <c:minorTickMark val="none"/>
        <c:tickLblPos val="nextTo"/>
        <c:crossAx val="92673088"/>
        <c:crosses val="autoZero"/>
        <c:auto val="1"/>
        <c:lblAlgn val="ctr"/>
        <c:lblOffset val="100"/>
        <c:noMultiLvlLbl val="0"/>
      </c:catAx>
      <c:valAx>
        <c:axId val="92673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393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228599</xdr:colOff>
      <xdr:row>11</xdr:row>
      <xdr:rowOff>200024</xdr:rowOff>
    </xdr:from>
    <xdr:to>
      <xdr:col>11</xdr:col>
      <xdr:colOff>542924</xdr:colOff>
      <xdr:row>19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1"/>
  <sheetViews>
    <sheetView tabSelected="1" workbookViewId="0">
      <selection activeCell="I27" sqref="I27"/>
    </sheetView>
  </sheetViews>
  <sheetFormatPr defaultRowHeight="16.5" x14ac:dyDescent="0.25"/>
  <cols>
    <col min="1" max="1" width="9.140625" style="1"/>
    <col min="2" max="3" width="10.7109375" style="1" bestFit="1" customWidth="1"/>
    <col min="4" max="4" width="14.85546875" style="1" bestFit="1" customWidth="1"/>
    <col min="5" max="5" width="14.140625" style="1" bestFit="1" customWidth="1"/>
    <col min="6" max="6" width="15.85546875" style="1" bestFit="1" customWidth="1"/>
    <col min="7" max="7" width="11.85546875" style="1" bestFit="1" customWidth="1"/>
    <col min="8" max="16384" width="9.140625" style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1"/>
    </row>
    <row r="2" spans="1:7" ht="33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6" t="s">
        <v>33</v>
      </c>
      <c r="G2" s="16" t="s">
        <v>32</v>
      </c>
    </row>
    <row r="3" spans="1:7" x14ac:dyDescent="0.25">
      <c r="A3" s="3">
        <v>7</v>
      </c>
      <c r="B3" s="2" t="s">
        <v>14</v>
      </c>
      <c r="C3" s="2" t="str">
        <f t="shared" ref="C3:C12" si="0">VLOOKUP(LEFT(B3,2),$A$15:$B$17,2,FALSE)</f>
        <v>Keyboard</v>
      </c>
      <c r="D3" s="2" t="s">
        <v>19</v>
      </c>
      <c r="E3" s="2">
        <v>3</v>
      </c>
      <c r="F3" s="4">
        <f t="shared" ref="F3:F12" si="1">HLOOKUP(LEFT(B3,2),$D$14:$G$16,IF(D3=LEFT($D$15),2,3),FALSE)</f>
        <v>15</v>
      </c>
      <c r="G3" s="2">
        <f t="shared" ref="G3:G12" si="2">E3*F3</f>
        <v>45</v>
      </c>
    </row>
    <row r="4" spans="1:7" x14ac:dyDescent="0.25">
      <c r="A4" s="3">
        <v>9</v>
      </c>
      <c r="B4" s="2" t="s">
        <v>16</v>
      </c>
      <c r="C4" s="2" t="str">
        <f t="shared" si="0"/>
        <v>Keyboard</v>
      </c>
      <c r="D4" s="2" t="s">
        <v>18</v>
      </c>
      <c r="E4" s="2">
        <v>4</v>
      </c>
      <c r="F4" s="4">
        <f t="shared" si="1"/>
        <v>17</v>
      </c>
      <c r="G4" s="2">
        <f t="shared" si="2"/>
        <v>68</v>
      </c>
    </row>
    <row r="5" spans="1:7" x14ac:dyDescent="0.25">
      <c r="A5" s="3">
        <v>3</v>
      </c>
      <c r="B5" s="2" t="s">
        <v>10</v>
      </c>
      <c r="C5" s="2" t="str">
        <f t="shared" si="0"/>
        <v>Keyboard</v>
      </c>
      <c r="D5" s="2" t="s">
        <v>18</v>
      </c>
      <c r="E5" s="2">
        <v>14</v>
      </c>
      <c r="F5" s="4">
        <f t="shared" si="1"/>
        <v>17</v>
      </c>
      <c r="G5" s="2">
        <f t="shared" si="2"/>
        <v>238</v>
      </c>
    </row>
    <row r="6" spans="1:7" x14ac:dyDescent="0.25">
      <c r="A6" s="3">
        <v>5</v>
      </c>
      <c r="B6" s="2" t="s">
        <v>12</v>
      </c>
      <c r="C6" s="2" t="str">
        <f t="shared" si="0"/>
        <v>Monitor</v>
      </c>
      <c r="D6" s="2" t="s">
        <v>18</v>
      </c>
      <c r="E6" s="2">
        <v>2</v>
      </c>
      <c r="F6" s="4">
        <f t="shared" si="1"/>
        <v>220</v>
      </c>
      <c r="G6" s="2">
        <f t="shared" si="2"/>
        <v>440</v>
      </c>
    </row>
    <row r="7" spans="1:7" x14ac:dyDescent="0.25">
      <c r="A7" s="3">
        <v>2</v>
      </c>
      <c r="B7" s="2" t="s">
        <v>9</v>
      </c>
      <c r="C7" s="2" t="str">
        <f t="shared" si="0"/>
        <v>CPU</v>
      </c>
      <c r="D7" s="2" t="s">
        <v>18</v>
      </c>
      <c r="E7" s="2">
        <v>1</v>
      </c>
      <c r="F7" s="4">
        <f t="shared" si="1"/>
        <v>1200</v>
      </c>
      <c r="G7" s="2">
        <f t="shared" si="2"/>
        <v>1200</v>
      </c>
    </row>
    <row r="8" spans="1:7" x14ac:dyDescent="0.25">
      <c r="A8" s="3">
        <v>1</v>
      </c>
      <c r="B8" s="2" t="s">
        <v>8</v>
      </c>
      <c r="C8" s="2" t="str">
        <f t="shared" si="0"/>
        <v>Monitor</v>
      </c>
      <c r="D8" s="2" t="s">
        <v>19</v>
      </c>
      <c r="E8" s="2">
        <v>9</v>
      </c>
      <c r="F8" s="4">
        <f t="shared" si="1"/>
        <v>200</v>
      </c>
      <c r="G8" s="2">
        <f t="shared" si="2"/>
        <v>1800</v>
      </c>
    </row>
    <row r="9" spans="1:7" x14ac:dyDescent="0.25">
      <c r="A9" s="3">
        <v>8</v>
      </c>
      <c r="B9" s="2" t="s">
        <v>15</v>
      </c>
      <c r="C9" s="2" t="str">
        <f t="shared" si="0"/>
        <v>Monitor</v>
      </c>
      <c r="D9" s="2" t="s">
        <v>18</v>
      </c>
      <c r="E9" s="2">
        <v>15</v>
      </c>
      <c r="F9" s="4">
        <f t="shared" si="1"/>
        <v>220</v>
      </c>
      <c r="G9" s="2">
        <f t="shared" si="2"/>
        <v>3300</v>
      </c>
    </row>
    <row r="10" spans="1:7" x14ac:dyDescent="0.25">
      <c r="A10" s="3">
        <v>10</v>
      </c>
      <c r="B10" s="2" t="s">
        <v>17</v>
      </c>
      <c r="C10" s="2" t="str">
        <f t="shared" si="0"/>
        <v>CPU</v>
      </c>
      <c r="D10" s="2" t="s">
        <v>19</v>
      </c>
      <c r="E10" s="2">
        <v>3</v>
      </c>
      <c r="F10" s="4">
        <f t="shared" si="1"/>
        <v>1165</v>
      </c>
      <c r="G10" s="2">
        <f t="shared" si="2"/>
        <v>3495</v>
      </c>
    </row>
    <row r="11" spans="1:7" x14ac:dyDescent="0.25">
      <c r="A11" s="3">
        <v>6</v>
      </c>
      <c r="B11" s="2" t="s">
        <v>13</v>
      </c>
      <c r="C11" s="2" t="str">
        <f t="shared" si="0"/>
        <v>CPU</v>
      </c>
      <c r="D11" s="2" t="s">
        <v>18</v>
      </c>
      <c r="E11" s="2">
        <v>4</v>
      </c>
      <c r="F11" s="4">
        <f t="shared" si="1"/>
        <v>1200</v>
      </c>
      <c r="G11" s="2">
        <f t="shared" si="2"/>
        <v>4800</v>
      </c>
    </row>
    <row r="12" spans="1:7" x14ac:dyDescent="0.25">
      <c r="A12" s="3">
        <v>4</v>
      </c>
      <c r="B12" s="2" t="s">
        <v>11</v>
      </c>
      <c r="C12" s="2" t="str">
        <f t="shared" si="0"/>
        <v>CPU</v>
      </c>
      <c r="D12" s="2" t="s">
        <v>19</v>
      </c>
      <c r="E12" s="2">
        <v>5</v>
      </c>
      <c r="F12" s="4">
        <f t="shared" si="1"/>
        <v>1165</v>
      </c>
      <c r="G12" s="2">
        <f t="shared" si="2"/>
        <v>5825</v>
      </c>
    </row>
    <row r="13" spans="1:7" x14ac:dyDescent="0.25">
      <c r="A13" s="5" t="s">
        <v>20</v>
      </c>
      <c r="B13" s="5"/>
      <c r="D13" s="1" t="s">
        <v>29</v>
      </c>
    </row>
    <row r="14" spans="1:7" x14ac:dyDescent="0.25">
      <c r="A14" s="7" t="s">
        <v>21</v>
      </c>
      <c r="B14" s="7" t="s">
        <v>22</v>
      </c>
      <c r="C14" s="8"/>
      <c r="D14" s="7" t="s">
        <v>21</v>
      </c>
      <c r="E14" s="7" t="s">
        <v>25</v>
      </c>
      <c r="F14" s="7" t="s">
        <v>24</v>
      </c>
      <c r="G14" s="7" t="s">
        <v>23</v>
      </c>
    </row>
    <row r="15" spans="1:7" x14ac:dyDescent="0.25">
      <c r="A15" s="2" t="s">
        <v>23</v>
      </c>
      <c r="B15" s="2" t="s">
        <v>26</v>
      </c>
      <c r="D15" s="2" t="s">
        <v>30</v>
      </c>
      <c r="E15" s="2">
        <v>15</v>
      </c>
      <c r="F15" s="2">
        <v>200</v>
      </c>
      <c r="G15" s="2">
        <v>1165</v>
      </c>
    </row>
    <row r="16" spans="1:7" x14ac:dyDescent="0.25">
      <c r="A16" s="2" t="s">
        <v>24</v>
      </c>
      <c r="B16" s="2" t="s">
        <v>27</v>
      </c>
      <c r="D16" s="2" t="s">
        <v>31</v>
      </c>
      <c r="E16" s="2">
        <v>17</v>
      </c>
      <c r="F16" s="2">
        <v>220</v>
      </c>
      <c r="G16" s="2">
        <v>1200</v>
      </c>
    </row>
    <row r="17" spans="1:7" x14ac:dyDescent="0.25">
      <c r="A17" s="2" t="s">
        <v>25</v>
      </c>
      <c r="B17" s="2" t="s">
        <v>28</v>
      </c>
    </row>
    <row r="20" spans="1:7" x14ac:dyDescent="0.25">
      <c r="A20" s="13" t="s">
        <v>0</v>
      </c>
      <c r="B20" s="14"/>
      <c r="C20" s="14"/>
      <c r="D20" s="14"/>
      <c r="E20" s="14"/>
      <c r="F20" s="14"/>
      <c r="G20" s="15"/>
    </row>
    <row r="21" spans="1:7" x14ac:dyDescent="0.25">
      <c r="A21" s="6" t="s">
        <v>1</v>
      </c>
      <c r="B21" s="6" t="s">
        <v>2</v>
      </c>
      <c r="C21" s="6" t="s">
        <v>3</v>
      </c>
      <c r="D21" s="6" t="s">
        <v>4</v>
      </c>
      <c r="E21" s="6" t="s">
        <v>5</v>
      </c>
      <c r="F21" s="6" t="s">
        <v>6</v>
      </c>
      <c r="G21" s="6" t="s">
        <v>7</v>
      </c>
    </row>
    <row r="22" spans="1:7" hidden="1" x14ac:dyDescent="0.25">
      <c r="A22" s="3">
        <v>7</v>
      </c>
      <c r="B22" s="2" t="s">
        <v>14</v>
      </c>
      <c r="C22" s="2" t="str">
        <f t="shared" ref="C22:C31" si="3">VLOOKUP(LEFT(B22,2),$A$15:$B$17,2,FALSE)</f>
        <v>Keyboard</v>
      </c>
      <c r="D22" s="2" t="s">
        <v>19</v>
      </c>
      <c r="E22" s="2">
        <v>3</v>
      </c>
      <c r="F22" s="4">
        <f t="shared" ref="F22:F31" si="4">HLOOKUP(LEFT(B22,2),$D$14:$G$16,IF(D22=LEFT($D$15),2,3),FALSE)</f>
        <v>15</v>
      </c>
      <c r="G22" s="2">
        <f t="shared" ref="G22:G31" si="5">E22*F22</f>
        <v>45</v>
      </c>
    </row>
    <row r="23" spans="1:7" hidden="1" x14ac:dyDescent="0.25">
      <c r="A23" s="3">
        <v>9</v>
      </c>
      <c r="B23" s="2" t="s">
        <v>16</v>
      </c>
      <c r="C23" s="2" t="str">
        <f t="shared" si="3"/>
        <v>Keyboard</v>
      </c>
      <c r="D23" s="2" t="s">
        <v>18</v>
      </c>
      <c r="E23" s="2">
        <v>4</v>
      </c>
      <c r="F23" s="4">
        <f t="shared" si="4"/>
        <v>17</v>
      </c>
      <c r="G23" s="2">
        <f t="shared" si="5"/>
        <v>68</v>
      </c>
    </row>
    <row r="24" spans="1:7" x14ac:dyDescent="0.25">
      <c r="A24" s="3">
        <v>3</v>
      </c>
      <c r="B24" s="2" t="s">
        <v>10</v>
      </c>
      <c r="C24" s="2" t="str">
        <f t="shared" si="3"/>
        <v>Keyboard</v>
      </c>
      <c r="D24" s="2" t="s">
        <v>18</v>
      </c>
      <c r="E24" s="2">
        <v>14</v>
      </c>
      <c r="F24" s="4">
        <f t="shared" si="4"/>
        <v>17</v>
      </c>
      <c r="G24" s="2">
        <f t="shared" si="5"/>
        <v>238</v>
      </c>
    </row>
    <row r="25" spans="1:7" hidden="1" x14ac:dyDescent="0.25">
      <c r="A25" s="3">
        <v>5</v>
      </c>
      <c r="B25" s="2" t="s">
        <v>12</v>
      </c>
      <c r="C25" s="2" t="str">
        <f t="shared" si="3"/>
        <v>Monitor</v>
      </c>
      <c r="D25" s="2" t="s">
        <v>18</v>
      </c>
      <c r="E25" s="2">
        <v>2</v>
      </c>
      <c r="F25" s="4">
        <f t="shared" si="4"/>
        <v>220</v>
      </c>
      <c r="G25" s="2">
        <f t="shared" si="5"/>
        <v>440</v>
      </c>
    </row>
    <row r="26" spans="1:7" hidden="1" x14ac:dyDescent="0.25">
      <c r="A26" s="3">
        <v>2</v>
      </c>
      <c r="B26" s="2" t="s">
        <v>9</v>
      </c>
      <c r="C26" s="2" t="str">
        <f t="shared" si="3"/>
        <v>CPU</v>
      </c>
      <c r="D26" s="2" t="s">
        <v>18</v>
      </c>
      <c r="E26" s="2">
        <v>1</v>
      </c>
      <c r="F26" s="4">
        <f t="shared" si="4"/>
        <v>1200</v>
      </c>
      <c r="G26" s="2">
        <f t="shared" si="5"/>
        <v>1200</v>
      </c>
    </row>
    <row r="27" spans="1:7" x14ac:dyDescent="0.25">
      <c r="A27" s="3">
        <v>1</v>
      </c>
      <c r="B27" s="2" t="s">
        <v>8</v>
      </c>
      <c r="C27" s="2" t="str">
        <f t="shared" si="3"/>
        <v>Monitor</v>
      </c>
      <c r="D27" s="2" t="s">
        <v>19</v>
      </c>
      <c r="E27" s="2">
        <v>9</v>
      </c>
      <c r="F27" s="4">
        <f t="shared" si="4"/>
        <v>200</v>
      </c>
      <c r="G27" s="2">
        <f t="shared" si="5"/>
        <v>1800</v>
      </c>
    </row>
    <row r="28" spans="1:7" x14ac:dyDescent="0.25">
      <c r="A28" s="3">
        <v>8</v>
      </c>
      <c r="B28" s="2" t="s">
        <v>15</v>
      </c>
      <c r="C28" s="2" t="str">
        <f t="shared" si="3"/>
        <v>Monitor</v>
      </c>
      <c r="D28" s="2" t="s">
        <v>18</v>
      </c>
      <c r="E28" s="2">
        <v>15</v>
      </c>
      <c r="F28" s="4">
        <f t="shared" si="4"/>
        <v>220</v>
      </c>
      <c r="G28" s="2">
        <f t="shared" si="5"/>
        <v>3300</v>
      </c>
    </row>
    <row r="29" spans="1:7" hidden="1" x14ac:dyDescent="0.25">
      <c r="A29" s="3">
        <v>10</v>
      </c>
      <c r="B29" s="2" t="s">
        <v>17</v>
      </c>
      <c r="C29" s="2" t="str">
        <f t="shared" si="3"/>
        <v>CPU</v>
      </c>
      <c r="D29" s="2" t="s">
        <v>19</v>
      </c>
      <c r="E29" s="2">
        <v>3</v>
      </c>
      <c r="F29" s="4">
        <f t="shared" si="4"/>
        <v>1165</v>
      </c>
      <c r="G29" s="2">
        <f t="shared" si="5"/>
        <v>3495</v>
      </c>
    </row>
    <row r="30" spans="1:7" hidden="1" x14ac:dyDescent="0.25">
      <c r="A30" s="3">
        <v>6</v>
      </c>
      <c r="B30" s="2" t="s">
        <v>13</v>
      </c>
      <c r="C30" s="2" t="str">
        <f t="shared" si="3"/>
        <v>CPU</v>
      </c>
      <c r="D30" s="2" t="s">
        <v>18</v>
      </c>
      <c r="E30" s="2">
        <v>4</v>
      </c>
      <c r="F30" s="4">
        <f t="shared" si="4"/>
        <v>1200</v>
      </c>
      <c r="G30" s="2">
        <f t="shared" si="5"/>
        <v>4800</v>
      </c>
    </row>
    <row r="31" spans="1:7" hidden="1" x14ac:dyDescent="0.25">
      <c r="A31" s="3">
        <v>4</v>
      </c>
      <c r="B31" s="2" t="s">
        <v>11</v>
      </c>
      <c r="C31" s="2" t="str">
        <f t="shared" si="3"/>
        <v>CPU</v>
      </c>
      <c r="D31" s="2" t="s">
        <v>19</v>
      </c>
      <c r="E31" s="2">
        <v>5</v>
      </c>
      <c r="F31" s="4">
        <f t="shared" si="4"/>
        <v>1165</v>
      </c>
      <c r="G31" s="2">
        <f t="shared" si="5"/>
        <v>5825</v>
      </c>
    </row>
  </sheetData>
  <autoFilter ref="A21:G31">
    <filterColumn colId="4">
      <customFilters>
        <customFilter operator="greaterThan" val="8"/>
      </customFilters>
    </filterColumn>
  </autoFilter>
  <sortState ref="A3:G12">
    <sortCondition ref="G3:G12"/>
    <sortCondition descending="1" ref="B3:B12"/>
  </sortState>
  <mergeCells count="3">
    <mergeCell ref="A1:G1"/>
    <mergeCell ref="A13:B13"/>
    <mergeCell ref="A20:G20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BANGNHAPXUATHANGHOA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2020-09-10T00:32:29Z</dcterms:created>
  <dcterms:modified xsi:type="dcterms:W3CDTF">2020-09-10T01:33:01Z</dcterms:modified>
</cp:coreProperties>
</file>